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<sst xmlns="http://schemas.openxmlformats.org/spreadsheetml/2006/main" count="44" uniqueCount="43">
  <si>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</si>
  <si>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</si>
  <si>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</si>
  <si>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</si>
  <si>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</si>
  <si>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</si>
  <si>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</si>
  <si>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</si>
  <si>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</si>
  <si>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</si>
  <si>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</si>
  <si>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</si>
  <si>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</si>
  <si>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</si>
  <si>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</si>
  <si>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</si>
  <si>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</si>
  <si>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</si>
  <si>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</si>
  <si>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</si>
  <si>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</si>
  <si>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</si>
  <si>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</si>
  <si>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</si>
  <si>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</si>
  <si>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</si>
  <si>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</si>
  <si>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</si>
  <si>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</si>
  <si>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</si>
  <si>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</si>
  <si>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</si>
  <si>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</si>
  <si>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</si>
  <si>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</si>
  <si>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</si>
  <si>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</si>
  <si>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</si>
  <si>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</si>
  <si>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</si>
  <si>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Калеганова, 7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</si>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</sst>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1367996.27</v>
      </c>
      <c r="F10" s="13">
        <f t="shared" ref="F10:G10" si="0">SUM(F11:F15)</f>
        <v>1211161.71</v>
      </c>
      <c r="G10" s="13">
        <f t="shared" si="0"/>
        <v>264308.68</v>
      </c>
    </row>
    <row r="11" spans="1:8" ht="16.5" customHeight="1" x14ac:dyDescent="0.25">
      <c r="A11" s="42" t="s">
        <v>28</v>
      </c>
      <c r="B11" s="43"/>
      <c r="C11" s="43"/>
      <c r="D11" s="44"/>
      <c r="E11" s="5">
        <v>930388.22</v>
      </c>
      <c r="F11" s="5">
        <v>818570.02</v>
      </c>
      <c r="G11" s="11">
        <v>194959.92</v>
      </c>
    </row>
    <row r="12" spans="1:8" ht="16.5" customHeight="1" x14ac:dyDescent="0.25">
      <c r="A12" s="42" t="s">
        <v>27</v>
      </c>
      <c r="B12" s="43"/>
      <c r="C12" s="43"/>
      <c r="D12" s="44"/>
      <c r="E12" s="5"/>
      <c r="F12" s="5"/>
      <c r="G12" s="11"/>
    </row>
    <row r="13" spans="1:8" ht="16.5" customHeight="1" x14ac:dyDescent="0.25">
      <c r="A13" s="42" t="s">
        <v>26</v>
      </c>
      <c r="B13" s="43"/>
      <c r="C13" s="43"/>
      <c r="D13" s="44"/>
      <c r="E13" s="5">
        <v>151093.68</v>
      </c>
      <c r="F13" s="5">
        <v>133323.21</v>
      </c>
      <c r="G13" s="11">
        <v>22166.54</v>
      </c>
    </row>
    <row r="14" spans="1:8" ht="16.5" customHeight="1" x14ac:dyDescent="0.25">
      <c r="A14" s="42" t="s">
        <v>25</v>
      </c>
      <c r="B14" s="43"/>
      <c r="C14" s="43"/>
      <c r="D14" s="44"/>
      <c r="E14" s="5">
        <v>286514.37</v>
      </c>
      <c r="F14" s="5">
        <v>259091.47</v>
      </c>
      <c r="G14" s="11">
        <v>45977.03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177.01</v>
      </c>
      <c r="G15" s="11">
        <v>1205.19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1013214.84</v>
      </c>
      <c r="F16" s="12">
        <f t="shared" ref="F16:G16" si="1">SUM(F17:F23)</f>
        <v>973127.77</v>
      </c>
      <c r="G16" s="12">
        <f t="shared" si="1"/>
        <v>188695.22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1001442.11</v>
      </c>
      <c r="F17" s="5">
        <v>961655.08</v>
      </c>
      <c r="G17" s="11">
        <v>185708.87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1120.6099999999999</v>
      </c>
      <c r="F21" s="5">
        <v>1098.67</v>
      </c>
      <c r="G21" s="11">
        <v>289.45</v>
      </c>
    </row>
    <row r="22" spans="1:10" ht="17.45" customHeight="1" x14ac:dyDescent="0.25">
      <c r="A22" s="42" t="s">
        <v>17</v>
      </c>
      <c r="B22" s="43"/>
      <c r="C22" s="43"/>
      <c r="D22" s="44"/>
      <c r="E22" s="5"/>
      <c r="F22" s="5"/>
      <c r="G22" s="11"/>
    </row>
    <row r="23" spans="1:10" ht="17.45" customHeight="1" x14ac:dyDescent="0.25">
      <c r="A23" s="42" t="s">
        <v>16</v>
      </c>
      <c r="B23" s="43"/>
      <c r="C23" s="43"/>
      <c r="D23" s="44"/>
      <c r="E23" s="5">
        <v>10652.12</v>
      </c>
      <c r="F23" s="5">
        <v>10374.02</v>
      </c>
      <c r="G23" s="11">
        <v>2696.9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5419.26</v>
      </c>
      <c r="F24" s="12">
        <f t="shared" ref="F24:G24" si="2">F25</f>
        <v>4902.57</v>
      </c>
      <c r="G24" s="12">
        <f t="shared" si="2"/>
        <v>2172.87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5419.26</v>
      </c>
      <c r="F25" s="5">
        <v>4902.57</v>
      </c>
      <c r="G25" s="11">
        <v>2172.87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117139.68999999994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65978.22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137629.86+87084.6</f>
        <v>224714.46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4.5" customHeight="1" x14ac:dyDescent="0.25">
      <c r="A33" s="52" t="s">
        <v>9</v>
      </c>
      <c r="B33" s="53"/>
      <c r="C33" s="53"/>
      <c r="D33" s="53"/>
      <c r="E33" s="54"/>
      <c r="F33" s="3">
        <f>135431.83+84948.63</f>
        <v>220380.46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511073.14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133289.38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53455.37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79834.009999999995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644362.52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1001442.11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961655.08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474219.2799999998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2019-03-14T10:04:55Z</dcterms:modified>
</cp:coreProperties>
</file>